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pfa.sharepoint.com/sites/Assessment/Shared Documents/EXAMS - CONFIDENTIAL/2023/3. September 2023 exams/CONFIDENTIAL FINAL S23 EXAM PAPERS PDFs/"/>
    </mc:Choice>
  </mc:AlternateContent>
  <xr:revisionPtr revIDLastSave="0" documentId="8_{55B8F095-4941-44B2-9A14-A9E645D1613A}" xr6:coauthVersionLast="47" xr6:coauthVersionMax="47" xr10:uidLastSave="{00000000-0000-0000-0000-000000000000}"/>
  <bookViews>
    <workbookView xWindow="-108" yWindow="-108" windowWidth="23256" windowHeight="12576" xr2:uid="{DB4295A9-07D7-40C3-89CE-1D7A1EEE141B}"/>
  </bookViews>
  <sheets>
    <sheet name="Q2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G10" i="1" s="1"/>
  <c r="E11" i="1"/>
  <c r="J11" i="1" s="1"/>
  <c r="E12" i="1"/>
  <c r="E13" i="1"/>
  <c r="G13" i="1" s="1"/>
  <c r="E14" i="1"/>
  <c r="G14" i="1" s="1"/>
  <c r="E15" i="1"/>
  <c r="G15" i="1" s="1"/>
  <c r="E16" i="1"/>
  <c r="E17" i="1"/>
  <c r="E18" i="1"/>
  <c r="G18" i="1" s="1"/>
  <c r="E9" i="1"/>
  <c r="J9" i="1" s="1"/>
  <c r="J12" i="1"/>
  <c r="J13" i="1"/>
  <c r="J14" i="1"/>
  <c r="I10" i="1"/>
  <c r="I11" i="1"/>
  <c r="I12" i="1"/>
  <c r="I13" i="1"/>
  <c r="I14" i="1"/>
  <c r="I15" i="1"/>
  <c r="I16" i="1"/>
  <c r="I17" i="1"/>
  <c r="I18" i="1"/>
  <c r="I9" i="1"/>
  <c r="H10" i="1"/>
  <c r="H11" i="1"/>
  <c r="H12" i="1"/>
  <c r="H13" i="1"/>
  <c r="H14" i="1"/>
  <c r="H15" i="1"/>
  <c r="H16" i="1"/>
  <c r="H17" i="1"/>
  <c r="H18" i="1"/>
  <c r="H9" i="1"/>
  <c r="G12" i="1"/>
  <c r="F10" i="1"/>
  <c r="F11" i="1"/>
  <c r="F12" i="1"/>
  <c r="F13" i="1"/>
  <c r="F14" i="1"/>
  <c r="F15" i="1"/>
  <c r="F16" i="1"/>
  <c r="F17" i="1"/>
  <c r="F18" i="1"/>
  <c r="F9" i="1"/>
  <c r="C18" i="1"/>
  <c r="G11" i="1" l="1"/>
  <c r="K11" i="1" s="1"/>
  <c r="K12" i="1"/>
  <c r="N12" i="1" s="1"/>
  <c r="K13" i="1"/>
  <c r="N13" i="1" s="1"/>
  <c r="L13" i="1"/>
  <c r="L12" i="1"/>
  <c r="K18" i="1"/>
  <c r="L18" i="1" s="1"/>
  <c r="G9" i="1"/>
  <c r="K9" i="1" s="1"/>
  <c r="O12" i="1"/>
  <c r="P12" i="1"/>
  <c r="J10" i="1"/>
  <c r="K10" i="1" s="1"/>
  <c r="K15" i="1"/>
  <c r="K14" i="1"/>
  <c r="G17" i="1"/>
  <c r="K17" i="1" s="1"/>
  <c r="G16" i="1"/>
  <c r="K16" i="1" s="1"/>
  <c r="O13" i="1" l="1"/>
  <c r="P13" i="1"/>
  <c r="N18" i="1"/>
  <c r="P18" i="1" s="1"/>
  <c r="Q12" i="1"/>
  <c r="R12" i="1" s="1"/>
  <c r="N11" i="1"/>
  <c r="L11" i="1"/>
  <c r="N16" i="1"/>
  <c r="L16" i="1"/>
  <c r="N10" i="1"/>
  <c r="L10" i="1"/>
  <c r="N17" i="1"/>
  <c r="L17" i="1"/>
  <c r="L14" i="1"/>
  <c r="N14" i="1"/>
  <c r="L15" i="1"/>
  <c r="N15" i="1"/>
  <c r="N9" i="1"/>
  <c r="L9" i="1"/>
  <c r="O18" i="1" l="1"/>
  <c r="Q13" i="1"/>
  <c r="R13" i="1" s="1"/>
  <c r="Q18" i="1"/>
  <c r="R18" i="1" s="1"/>
  <c r="P11" i="1"/>
  <c r="O11" i="1"/>
  <c r="O15" i="1"/>
  <c r="P15" i="1"/>
  <c r="Q15" i="1" s="1"/>
  <c r="AC15" i="1" s="1"/>
  <c r="P9" i="1"/>
  <c r="O9" i="1"/>
  <c r="O17" i="1"/>
  <c r="P17" i="1"/>
  <c r="O10" i="1"/>
  <c r="P10" i="1"/>
  <c r="O14" i="1"/>
  <c r="P14" i="1"/>
  <c r="O16" i="1"/>
  <c r="P16" i="1"/>
  <c r="Q11" i="1" l="1"/>
  <c r="R11" i="1" s="1"/>
  <c r="AD11" i="1" s="1"/>
  <c r="Q16" i="1"/>
  <c r="R16" i="1" s="1"/>
  <c r="Q14" i="1"/>
  <c r="AC14" i="1" s="1"/>
  <c r="Q17" i="1"/>
  <c r="R17" i="1" s="1"/>
  <c r="Q10" i="1"/>
  <c r="AC10" i="1" s="1"/>
  <c r="Q9" i="1"/>
  <c r="AC9" i="1" s="1"/>
  <c r="R15" i="1"/>
  <c r="AD15" i="1" s="1"/>
  <c r="R14" i="1"/>
  <c r="AD14" i="1" s="1"/>
  <c r="B23" i="1"/>
  <c r="AC11" i="1" l="1"/>
  <c r="AC23" i="1" s="1"/>
  <c r="AC25" i="1" s="1"/>
  <c r="AC27" i="1" s="1"/>
  <c r="R10" i="1"/>
  <c r="AD10" i="1" s="1"/>
  <c r="R9" i="1"/>
  <c r="AD9" i="1" s="1"/>
  <c r="AD23" i="1" s="1"/>
  <c r="C23" i="1"/>
  <c r="AD25" i="1" l="1"/>
  <c r="AD27" i="1" s="1"/>
  <c r="C41" i="1"/>
  <c r="C43" i="1"/>
  <c r="C25" i="1"/>
  <c r="C26" i="1"/>
  <c r="W13" i="1" l="1"/>
  <c r="X13" i="1" s="1"/>
  <c r="T13" i="1"/>
  <c r="U13" i="1" s="1"/>
  <c r="T11" i="1"/>
  <c r="W11" i="1"/>
  <c r="W12" i="1"/>
  <c r="X12" i="1" s="1"/>
  <c r="T12" i="1"/>
  <c r="U12" i="1" s="1"/>
  <c r="T18" i="1"/>
  <c r="U18" i="1" s="1"/>
  <c r="W18" i="1"/>
  <c r="X18" i="1" s="1"/>
  <c r="T10" i="1"/>
  <c r="W9" i="1"/>
  <c r="W10" i="1"/>
  <c r="T14" i="1"/>
  <c r="W14" i="1"/>
  <c r="W16" i="1"/>
  <c r="X16" i="1" s="1"/>
  <c r="T16" i="1"/>
  <c r="U16" i="1" s="1"/>
  <c r="W15" i="1"/>
  <c r="T15" i="1"/>
  <c r="W17" i="1"/>
  <c r="X17" i="1" s="1"/>
  <c r="T17" i="1"/>
  <c r="U17" i="1" s="1"/>
  <c r="T9" i="1"/>
  <c r="C39" i="1"/>
  <c r="X14" i="1" l="1"/>
  <c r="AJ14" i="1" s="1"/>
  <c r="AI14" i="1"/>
  <c r="U9" i="1"/>
  <c r="AG9" i="1" s="1"/>
  <c r="AF9" i="1"/>
  <c r="U14" i="1"/>
  <c r="AG14" i="1" s="1"/>
  <c r="AF14" i="1"/>
  <c r="X11" i="1"/>
  <c r="AJ11" i="1" s="1"/>
  <c r="AI11" i="1"/>
  <c r="U11" i="1"/>
  <c r="AG11" i="1" s="1"/>
  <c r="AF11" i="1"/>
  <c r="X15" i="1"/>
  <c r="AJ15" i="1" s="1"/>
  <c r="AI15" i="1"/>
  <c r="X10" i="1"/>
  <c r="AJ10" i="1" s="1"/>
  <c r="AI10" i="1"/>
  <c r="X9" i="1"/>
  <c r="AJ9" i="1" s="1"/>
  <c r="AI9" i="1"/>
  <c r="AI23" i="1" s="1"/>
  <c r="U15" i="1"/>
  <c r="AG15" i="1" s="1"/>
  <c r="AF15" i="1"/>
  <c r="U10" i="1"/>
  <c r="AG10" i="1" s="1"/>
  <c r="AF10" i="1"/>
  <c r="AJ23" i="1" l="1"/>
  <c r="AJ25" i="1" s="1"/>
  <c r="AJ27" i="1" s="1"/>
  <c r="AI25" i="1"/>
  <c r="AI27" i="1" s="1"/>
  <c r="AF23" i="1"/>
  <c r="AG23" i="1"/>
  <c r="AG25" i="1" s="1"/>
  <c r="AG27" i="1" s="1"/>
  <c r="AF25" i="1" l="1"/>
  <c r="AF27" i="1" s="1"/>
</calcChain>
</file>

<file path=xl/sharedStrings.xml><?xml version="1.0" encoding="utf-8"?>
<sst xmlns="http://schemas.openxmlformats.org/spreadsheetml/2006/main" count="68" uniqueCount="58">
  <si>
    <t>FTE</t>
  </si>
  <si>
    <t>Conferences and Seminars</t>
  </si>
  <si>
    <t>Employee Expenses</t>
  </si>
  <si>
    <t>Car Allowance</t>
  </si>
  <si>
    <t>Public Transport</t>
  </si>
  <si>
    <t>Telephones</t>
  </si>
  <si>
    <t>Total Budget</t>
  </si>
  <si>
    <t>Non-controllable expenses</t>
  </si>
  <si>
    <t>Accommodation charges</t>
  </si>
  <si>
    <t>Central Support Services recharge</t>
  </si>
  <si>
    <t>Other controllable expenses</t>
  </si>
  <si>
    <t>Employer pension contribution (16% of salary)</t>
  </si>
  <si>
    <t>Employment taxes (11% of salary)</t>
  </si>
  <si>
    <t>£</t>
  </si>
  <si>
    <t>Total</t>
  </si>
  <si>
    <t>Anti-Fraud Team Manager</t>
  </si>
  <si>
    <t>Senior Auditor</t>
  </si>
  <si>
    <t>Auditor</t>
  </si>
  <si>
    <t>Anti-Fraud Officer</t>
  </si>
  <si>
    <t>Head of Internal Audit</t>
  </si>
  <si>
    <t>Salaries budget</t>
  </si>
  <si>
    <t>Miscellaneous expenses</t>
  </si>
  <si>
    <t>Consultants</t>
  </si>
  <si>
    <t>Subscriptions</t>
  </si>
  <si>
    <t>Internal Audit Manager</t>
  </si>
  <si>
    <t>Midhampton Council Internal Audit and Anti-Fraud Team Budget: 2023/24</t>
  </si>
  <si>
    <t>ICT  Auditor</t>
  </si>
  <si>
    <t>Calculation of productive days</t>
  </si>
  <si>
    <t>Holidays</t>
  </si>
  <si>
    <t>No of weekdays</t>
  </si>
  <si>
    <t>Sickness</t>
  </si>
  <si>
    <t>Training</t>
  </si>
  <si>
    <t>Team meetings</t>
  </si>
  <si>
    <t>Other mngt</t>
  </si>
  <si>
    <t>Net productive days</t>
  </si>
  <si>
    <t>Productvity rate</t>
  </si>
  <si>
    <t>Salary cost/day</t>
  </si>
  <si>
    <t>Empl taxes</t>
  </si>
  <si>
    <t>Pension</t>
  </si>
  <si>
    <t>Direct costs/day</t>
  </si>
  <si>
    <t>Rounded day rate</t>
  </si>
  <si>
    <t>Controllable expenses are oncost on salary of</t>
  </si>
  <si>
    <t>Rate inc controllable expenses</t>
  </si>
  <si>
    <t>Rate incl all expenses</t>
  </si>
  <si>
    <t>Calculation of price</t>
  </si>
  <si>
    <t>HIA estimate of time input</t>
  </si>
  <si>
    <t>1/2 year inflation</t>
  </si>
  <si>
    <t>Using Col Q</t>
  </si>
  <si>
    <t>Using Col R</t>
  </si>
  <si>
    <t>Using Col T</t>
  </si>
  <si>
    <t>Using Col U</t>
  </si>
  <si>
    <t>Using Col W</t>
  </si>
  <si>
    <t>Using Col X</t>
  </si>
  <si>
    <t>Marks</t>
  </si>
  <si>
    <t>1 mark for multiplying out day rate by volume of days</t>
  </si>
  <si>
    <t>1 mark for adding 1/2 year inflation</t>
  </si>
  <si>
    <t>Non-controllable expenses are oncost on salary of</t>
  </si>
  <si>
    <t>Tender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</si>
</sst>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£&quot;* #,##0.00_);_(&quot;£&quot;* \(#,##0.00\);_(&quot;£&quot;* &quot;-&quot;??_);_(@_)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3" fontId="2" fillId="0" borderId="0" xfId="0" applyNumberFormat="1" applyFont="1"/>
    <xf numFmtId="3" fontId="3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0" borderId="2" xfId="0" applyNumberFormat="1" applyFont="1" applyBorder="1"/>
    <xf numFmtId="0" fontId="3" fillId="0" borderId="0" xfId="0" applyFont="1" applyAlignment="1">
      <alignment horizontal="center" wrapText="1"/>
    </xf>
    <xf numFmtId="9" fontId="3" fillId="0" borderId="0" xfId="0" applyNumberFormat="1" applyFont="1"/>
    <xf numFmtId="165" fontId="3" fillId="0" borderId="0" xfId="0" applyNumberFormat="1" applyFont="1"/>
    <xf numFmtId="9" fontId="3" fillId="0" borderId="0" xfId="1" applyFont="1"/>
    <xf numFmtId="164" fontId="3" fillId="0" borderId="0" xfId="0" applyNumberFormat="1" applyFont="1"/>
    <xf numFmtId="10" fontId="3" fillId="0" borderId="0" xfId="1" applyNumberFormat="1" applyFont="1"/>
    <xf numFmtId="10" fontId="3" fillId="0" borderId="0" xfId="0" applyNumberFormat="1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0AC5-5215-4583-B8F7-3A9C0A52741B}">
  <sheetPr>
    <pageSetUpPr fitToPage="1"/>
  </sheetPr>
  <dimension ref="A2:AJ43"/>
  <sheetViews>
    <sheetView showGridLines="0" tabSelected="1" zoomScale="80" zoomScaleNormal="80" workbookViewId="0">
      <pane xSplit="3" ySplit="7" topLeftCell="Z8" activePane="bottomRight" state="frozen"/>
      <selection pane="topRight" activeCell="D1" sqref="D1"/>
      <selection pane="bottomLeft" activeCell="A6" sqref="A6"/>
      <selection pane="bottomRight" activeCell="AC9" sqref="AC9"/>
    </sheetView>
  </sheetViews>
  <sheetFormatPr defaultColWidth="8.88671875" defaultRowHeight="13.8" x14ac:dyDescent="0.25"/>
  <cols>
    <col min="1" max="1" width="42.44140625" style="2" customWidth="1"/>
    <col min="2" max="2" width="8.88671875" style="2"/>
    <col min="3" max="3" width="9.109375" style="2" bestFit="1" customWidth="1"/>
    <col min="4" max="4" width="8.88671875" style="2"/>
    <col min="5" max="5" width="10" style="2" customWidth="1"/>
    <col min="6" max="10" width="9" style="2" bestFit="1" customWidth="1"/>
    <col min="11" max="11" width="10" style="2" customWidth="1"/>
    <col min="12" max="12" width="9" style="2" bestFit="1" customWidth="1"/>
    <col min="13" max="13" width="4.5546875" style="2" customWidth="1"/>
    <col min="14" max="14" width="12.44140625" style="2" bestFit="1" customWidth="1"/>
    <col min="15" max="15" width="10.6640625" style="2" bestFit="1" customWidth="1"/>
    <col min="16" max="16" width="11.5546875" style="2" bestFit="1" customWidth="1"/>
    <col min="17" max="17" width="12.44140625" style="2" bestFit="1" customWidth="1"/>
    <col min="18" max="18" width="12.5546875" style="2" bestFit="1" customWidth="1"/>
    <col min="19" max="19" width="4.44140625" style="2" customWidth="1"/>
    <col min="20" max="20" width="12.44140625" style="2" bestFit="1" customWidth="1"/>
    <col min="21" max="21" width="12.5546875" style="2" bestFit="1" customWidth="1"/>
    <col min="22" max="22" width="5" style="2" customWidth="1"/>
    <col min="23" max="23" width="12.44140625" style="2" bestFit="1" customWidth="1"/>
    <col min="24" max="24" width="12.5546875" style="2" bestFit="1" customWidth="1"/>
    <col min="25" max="25" width="10.44140625" style="2" customWidth="1"/>
    <col min="26" max="26" width="49.44140625" style="12" customWidth="1"/>
    <col min="27" max="27" width="18.44140625" style="2" bestFit="1" customWidth="1"/>
    <col min="28" max="28" width="7.44140625" style="2" bestFit="1" customWidth="1"/>
    <col min="29" max="30" width="13.6640625" style="2" bestFit="1" customWidth="1"/>
    <col min="31" max="31" width="4.5546875" style="2" customWidth="1"/>
    <col min="32" max="33" width="13.6640625" style="2" bestFit="1" customWidth="1"/>
    <col min="34" max="34" width="4.109375" style="2" customWidth="1"/>
    <col min="35" max="36" width="15.109375" style="2" bestFit="1" customWidth="1"/>
    <col min="37" max="16384" width="8.88671875" style="2"/>
  </cols>
  <sheetData>
    <row r="2" spans="1:36" x14ac:dyDescent="0.25">
      <c r="A2" s="1" t="s">
        <v>25</v>
      </c>
    </row>
    <row r="3" spans="1:36" x14ac:dyDescent="0.25">
      <c r="E3" s="1" t="s">
        <v>27</v>
      </c>
      <c r="AA3" s="1" t="s">
        <v>44</v>
      </c>
    </row>
    <row r="4" spans="1:36" s="20" customFormat="1" x14ac:dyDescent="0.25">
      <c r="A4" s="2"/>
      <c r="B4" s="2"/>
      <c r="C4" s="2"/>
      <c r="D4" s="2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12"/>
      <c r="AA4" s="1"/>
      <c r="AB4" s="2"/>
      <c r="AC4" s="2"/>
      <c r="AD4" s="2"/>
      <c r="AE4" s="2"/>
      <c r="AF4" s="2"/>
      <c r="AG4" s="2"/>
      <c r="AH4" s="2"/>
      <c r="AI4" s="2"/>
      <c r="AJ4" s="2"/>
    </row>
    <row r="5" spans="1:36" x14ac:dyDescent="0.25">
      <c r="A5" s="20"/>
      <c r="B5" s="20"/>
      <c r="C5" s="20"/>
      <c r="D5" s="20" t="s">
        <v>53</v>
      </c>
      <c r="E5" s="20">
        <v>0.5</v>
      </c>
      <c r="F5" s="20">
        <v>0.5</v>
      </c>
      <c r="G5" s="20">
        <v>1</v>
      </c>
      <c r="H5" s="20">
        <v>0.5</v>
      </c>
      <c r="I5" s="20">
        <v>0.5</v>
      </c>
      <c r="J5" s="20">
        <v>1</v>
      </c>
      <c r="K5" s="20">
        <v>1</v>
      </c>
      <c r="L5" s="23"/>
      <c r="M5" s="20"/>
      <c r="N5" s="20"/>
      <c r="O5" s="20">
        <v>1</v>
      </c>
      <c r="P5" s="20">
        <v>1</v>
      </c>
      <c r="Q5" s="20"/>
      <c r="R5" s="20"/>
      <c r="S5" s="20"/>
      <c r="T5" s="20">
        <v>1.5</v>
      </c>
      <c r="U5" s="20"/>
      <c r="V5" s="20"/>
      <c r="W5" s="20">
        <v>1.5</v>
      </c>
      <c r="X5" s="20"/>
      <c r="Y5" s="20"/>
      <c r="Z5" s="21" t="s">
        <v>53</v>
      </c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s="12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41.4" x14ac:dyDescent="0.25">
      <c r="A7" s="3"/>
      <c r="B7" s="3" t="s">
        <v>0</v>
      </c>
      <c r="C7" s="3" t="s">
        <v>13</v>
      </c>
      <c r="D7" s="12"/>
      <c r="E7" s="12" t="s">
        <v>29</v>
      </c>
      <c r="F7" s="12" t="s">
        <v>28</v>
      </c>
      <c r="G7" s="12" t="s">
        <v>30</v>
      </c>
      <c r="H7" s="12" t="s">
        <v>31</v>
      </c>
      <c r="I7" s="12" t="s">
        <v>32</v>
      </c>
      <c r="J7" s="12" t="s">
        <v>33</v>
      </c>
      <c r="K7" s="3" t="s">
        <v>34</v>
      </c>
      <c r="L7" s="12" t="s">
        <v>35</v>
      </c>
      <c r="M7" s="12"/>
      <c r="N7" s="12" t="s">
        <v>36</v>
      </c>
      <c r="O7" s="12" t="s">
        <v>37</v>
      </c>
      <c r="P7" s="12" t="s">
        <v>38</v>
      </c>
      <c r="Q7" s="12" t="s">
        <v>39</v>
      </c>
      <c r="R7" s="12" t="s">
        <v>40</v>
      </c>
      <c r="S7" s="12"/>
      <c r="T7" s="12" t="s">
        <v>42</v>
      </c>
      <c r="U7" s="12" t="s">
        <v>40</v>
      </c>
      <c r="V7" s="12"/>
      <c r="W7" s="12" t="s">
        <v>43</v>
      </c>
      <c r="X7" s="12" t="s">
        <v>40</v>
      </c>
      <c r="Y7" s="12"/>
      <c r="AA7" s="12" t="s">
        <v>45</v>
      </c>
      <c r="AB7" s="12"/>
      <c r="AC7" s="12" t="s">
        <v>47</v>
      </c>
      <c r="AD7" s="12" t="s">
        <v>48</v>
      </c>
      <c r="AE7" s="12"/>
      <c r="AF7" s="12" t="s">
        <v>49</v>
      </c>
      <c r="AG7" s="12" t="s">
        <v>50</v>
      </c>
      <c r="AH7" s="12"/>
      <c r="AI7" s="12" t="s">
        <v>51</v>
      </c>
      <c r="AJ7" s="12" t="s">
        <v>52</v>
      </c>
    </row>
    <row r="8" spans="1:36" ht="26.1" customHeight="1" x14ac:dyDescent="0.25">
      <c r="B8" s="4"/>
      <c r="F8" s="2">
        <v>40</v>
      </c>
      <c r="G8" s="13">
        <v>0.02</v>
      </c>
      <c r="H8" s="2">
        <v>4</v>
      </c>
      <c r="I8" s="2">
        <v>13</v>
      </c>
      <c r="K8" s="1"/>
      <c r="O8" s="13">
        <v>0.11</v>
      </c>
      <c r="P8" s="13">
        <v>0.16</v>
      </c>
    </row>
    <row r="9" spans="1:36" x14ac:dyDescent="0.25">
      <c r="A9" s="2" t="s">
        <v>19</v>
      </c>
      <c r="B9" s="5">
        <v>1</v>
      </c>
      <c r="C9" s="6">
        <v>84900</v>
      </c>
      <c r="E9" s="2">
        <f>B9*260</f>
        <v>260</v>
      </c>
      <c r="F9" s="2">
        <f t="shared" ref="F9:F18" si="0">$F$8*B9</f>
        <v>40</v>
      </c>
      <c r="G9" s="2">
        <f t="shared" ref="G9:G17" si="1">$G$8*E9*B9</f>
        <v>5.2</v>
      </c>
      <c r="H9" s="2">
        <f t="shared" ref="H9:H18" si="2">$H$8</f>
        <v>4</v>
      </c>
      <c r="I9" s="2">
        <f t="shared" ref="I9:I18" si="3">$I$8</f>
        <v>13</v>
      </c>
      <c r="J9" s="2">
        <f>0.5*E9</f>
        <v>130</v>
      </c>
      <c r="K9" s="1">
        <f>E9-F9-G9-H9-I9-J9</f>
        <v>67.800000000000011</v>
      </c>
      <c r="L9" s="15">
        <f>K9/E9</f>
        <v>0.26076923076923081</v>
      </c>
      <c r="N9" s="16">
        <f>C9/K9</f>
        <v>1252.2123893805308</v>
      </c>
      <c r="O9" s="16">
        <f t="shared" ref="O9:O18" si="4">$O$8*N9</f>
        <v>137.74336283185838</v>
      </c>
      <c r="P9" s="16">
        <f t="shared" ref="P9:P18" si="5">$P$8*N9</f>
        <v>200.35398230088492</v>
      </c>
      <c r="Q9" s="16">
        <f>SUM(N9:P9)</f>
        <v>1590.3097345132742</v>
      </c>
      <c r="R9" s="16">
        <f>ROUND(Q9/2.5,-1)*2.5</f>
        <v>1600</v>
      </c>
      <c r="T9" s="16">
        <f>Q9*(1+$C$41)</f>
        <v>1675.9885697060297</v>
      </c>
      <c r="U9" s="16">
        <f>ROUND(T9/2.5,-1)*2.5</f>
        <v>1675</v>
      </c>
      <c r="W9" s="16">
        <f>Q9*(1+$C$41+$C$43)</f>
        <v>1858.4015736647996</v>
      </c>
      <c r="X9" s="16">
        <f>ROUND(W9/2.5,-1)*2.5</f>
        <v>1850</v>
      </c>
      <c r="Y9" s="16"/>
      <c r="AA9" s="2">
        <v>12</v>
      </c>
      <c r="AC9" s="16">
        <f t="shared" ref="AC9:AD11" si="6">$AA9*Q9</f>
        <v>19083.716814159292</v>
      </c>
      <c r="AD9" s="16">
        <f t="shared" si="6"/>
        <v>19200</v>
      </c>
      <c r="AE9" s="16"/>
      <c r="AF9" s="16">
        <f t="shared" ref="AF9:AG11" si="7">$AA9*T9</f>
        <v>20111.862836472355</v>
      </c>
      <c r="AG9" s="16">
        <f t="shared" si="7"/>
        <v>20100</v>
      </c>
      <c r="AH9" s="16"/>
      <c r="AI9" s="16">
        <f t="shared" ref="AI9:AJ11" si="8">$AA9*W9</f>
        <v>22300.818883977594</v>
      </c>
      <c r="AJ9" s="16">
        <f t="shared" si="8"/>
        <v>22200</v>
      </c>
    </row>
    <row r="10" spans="1:36" x14ac:dyDescent="0.25">
      <c r="A10" s="2" t="s">
        <v>24</v>
      </c>
      <c r="B10" s="5">
        <v>1</v>
      </c>
      <c r="C10" s="6">
        <v>60500</v>
      </c>
      <c r="E10" s="2">
        <f t="shared" ref="E10:E18" si="9">B10*260</f>
        <v>260</v>
      </c>
      <c r="F10" s="2">
        <f t="shared" si="0"/>
        <v>40</v>
      </c>
      <c r="G10" s="2">
        <f t="shared" si="1"/>
        <v>5.2</v>
      </c>
      <c r="H10" s="2">
        <f t="shared" si="2"/>
        <v>4</v>
      </c>
      <c r="I10" s="2">
        <f t="shared" si="3"/>
        <v>13</v>
      </c>
      <c r="J10" s="2">
        <f>0.25*E10</f>
        <v>65</v>
      </c>
      <c r="K10" s="1">
        <f t="shared" ref="K10:K18" si="10">E10-F10-G10-H10-I10-J10</f>
        <v>132.80000000000001</v>
      </c>
      <c r="L10" s="15">
        <f t="shared" ref="L10:L18" si="11">K10/E10</f>
        <v>0.51076923076923086</v>
      </c>
      <c r="N10" s="16">
        <f t="shared" ref="N10:N18" si="12">C10/K10</f>
        <v>455.57228915662648</v>
      </c>
      <c r="O10" s="16">
        <f t="shared" si="4"/>
        <v>50.11295180722891</v>
      </c>
      <c r="P10" s="16">
        <f t="shared" si="5"/>
        <v>72.891566265060234</v>
      </c>
      <c r="Q10" s="16">
        <f t="shared" ref="Q10:Q18" si="13">SUM(N10:P10)</f>
        <v>578.57680722891564</v>
      </c>
      <c r="R10" s="16">
        <f t="shared" ref="R10:R18" si="14">ROUND(Q10/2.5,-1)*2.5</f>
        <v>575</v>
      </c>
      <c r="T10" s="16">
        <f t="shared" ref="T10:T18" si="15">Q10*(1+$C$41)</f>
        <v>609.74795951271199</v>
      </c>
      <c r="U10" s="16">
        <f t="shared" ref="U10:U18" si="16">ROUND(T10/2.5,-1)*2.5</f>
        <v>600</v>
      </c>
      <c r="W10" s="16">
        <f t="shared" ref="W10:W18" si="17">Q10*(1+$C$41+$C$43)</f>
        <v>676.11234824595567</v>
      </c>
      <c r="X10" s="16">
        <f t="shared" ref="X10:X18" si="18">ROUND(W10/2.5,-1)*2.5</f>
        <v>675</v>
      </c>
      <c r="Y10" s="16"/>
      <c r="AA10" s="2">
        <v>24</v>
      </c>
      <c r="AC10" s="16">
        <f t="shared" si="6"/>
        <v>13885.843373493975</v>
      </c>
      <c r="AD10" s="16">
        <f t="shared" si="6"/>
        <v>13800</v>
      </c>
      <c r="AE10" s="16"/>
      <c r="AF10" s="16">
        <f t="shared" si="7"/>
        <v>14633.951028305088</v>
      </c>
      <c r="AG10" s="16">
        <f t="shared" si="7"/>
        <v>14400</v>
      </c>
      <c r="AH10" s="16"/>
      <c r="AI10" s="16">
        <f t="shared" si="8"/>
        <v>16226.696357902936</v>
      </c>
      <c r="AJ10" s="16">
        <f t="shared" si="8"/>
        <v>16200</v>
      </c>
    </row>
    <row r="11" spans="1:36" x14ac:dyDescent="0.25">
      <c r="A11" s="2" t="s">
        <v>16</v>
      </c>
      <c r="B11" s="5">
        <v>1</v>
      </c>
      <c r="C11" s="6">
        <v>45500</v>
      </c>
      <c r="E11" s="2">
        <f t="shared" si="9"/>
        <v>260</v>
      </c>
      <c r="F11" s="2">
        <f t="shared" si="0"/>
        <v>40</v>
      </c>
      <c r="G11" s="2">
        <f t="shared" si="1"/>
        <v>5.2</v>
      </c>
      <c r="H11" s="2">
        <f t="shared" si="2"/>
        <v>4</v>
      </c>
      <c r="I11" s="2">
        <f t="shared" si="3"/>
        <v>13</v>
      </c>
      <c r="J11" s="2">
        <f>0.1*E11</f>
        <v>26</v>
      </c>
      <c r="K11" s="1">
        <f t="shared" si="10"/>
        <v>171.8</v>
      </c>
      <c r="L11" s="15">
        <f t="shared" si="11"/>
        <v>0.66076923076923078</v>
      </c>
      <c r="N11" s="16">
        <f t="shared" si="12"/>
        <v>264.84284051222352</v>
      </c>
      <c r="O11" s="16">
        <f t="shared" si="4"/>
        <v>29.132712456344589</v>
      </c>
      <c r="P11" s="16">
        <f t="shared" si="5"/>
        <v>42.374854481955765</v>
      </c>
      <c r="Q11" s="16">
        <f t="shared" si="13"/>
        <v>336.35040745052385</v>
      </c>
      <c r="R11" s="16">
        <f t="shared" si="14"/>
        <v>325</v>
      </c>
      <c r="T11" s="16">
        <f t="shared" si="15"/>
        <v>354.47147563086145</v>
      </c>
      <c r="U11" s="16">
        <f t="shared" si="16"/>
        <v>350</v>
      </c>
      <c r="W11" s="16">
        <f t="shared" si="17"/>
        <v>393.05181433738659</v>
      </c>
      <c r="X11" s="16">
        <f t="shared" si="18"/>
        <v>400</v>
      </c>
      <c r="Y11" s="16"/>
      <c r="AA11" s="2">
        <v>60</v>
      </c>
      <c r="AC11" s="16">
        <f t="shared" si="6"/>
        <v>20181.024447031432</v>
      </c>
      <c r="AD11" s="16">
        <f t="shared" si="6"/>
        <v>19500</v>
      </c>
      <c r="AE11" s="16"/>
      <c r="AF11" s="16">
        <f t="shared" si="7"/>
        <v>21268.288537851688</v>
      </c>
      <c r="AG11" s="16">
        <f t="shared" si="7"/>
        <v>21000</v>
      </c>
      <c r="AH11" s="16"/>
      <c r="AI11" s="16">
        <f t="shared" si="8"/>
        <v>23583.108860243196</v>
      </c>
      <c r="AJ11" s="16">
        <f t="shared" si="8"/>
        <v>24000</v>
      </c>
    </row>
    <row r="12" spans="1:36" x14ac:dyDescent="0.25">
      <c r="A12" s="2" t="s">
        <v>16</v>
      </c>
      <c r="B12" s="5">
        <v>1</v>
      </c>
      <c r="C12" s="6">
        <v>45500</v>
      </c>
      <c r="E12" s="2">
        <f t="shared" si="9"/>
        <v>260</v>
      </c>
      <c r="F12" s="2">
        <f t="shared" si="0"/>
        <v>40</v>
      </c>
      <c r="G12" s="2">
        <f t="shared" si="1"/>
        <v>5.2</v>
      </c>
      <c r="H12" s="2">
        <f t="shared" si="2"/>
        <v>4</v>
      </c>
      <c r="I12" s="2">
        <f t="shared" si="3"/>
        <v>13</v>
      </c>
      <c r="J12" s="2">
        <f t="shared" ref="J12:J14" si="19">0.1*E12</f>
        <v>26</v>
      </c>
      <c r="K12" s="1">
        <f t="shared" si="10"/>
        <v>171.8</v>
      </c>
      <c r="L12" s="15">
        <f t="shared" si="11"/>
        <v>0.66076923076923078</v>
      </c>
      <c r="N12" s="16">
        <f t="shared" si="12"/>
        <v>264.84284051222352</v>
      </c>
      <c r="O12" s="16">
        <f t="shared" si="4"/>
        <v>29.132712456344589</v>
      </c>
      <c r="P12" s="16">
        <f t="shared" si="5"/>
        <v>42.374854481955765</v>
      </c>
      <c r="Q12" s="16">
        <f t="shared" si="13"/>
        <v>336.35040745052385</v>
      </c>
      <c r="R12" s="16">
        <f t="shared" si="14"/>
        <v>325</v>
      </c>
      <c r="T12" s="16">
        <f t="shared" si="15"/>
        <v>354.47147563086145</v>
      </c>
      <c r="U12" s="16">
        <f t="shared" si="16"/>
        <v>350</v>
      </c>
      <c r="W12" s="16">
        <f t="shared" si="17"/>
        <v>393.05181433738659</v>
      </c>
      <c r="X12" s="16">
        <f t="shared" si="18"/>
        <v>400</v>
      </c>
      <c r="Y12" s="16"/>
      <c r="AC12" s="16"/>
      <c r="AD12" s="16"/>
      <c r="AE12" s="16"/>
      <c r="AF12" s="16"/>
      <c r="AG12" s="16"/>
      <c r="AH12" s="16"/>
      <c r="AI12" s="16"/>
      <c r="AJ12" s="16"/>
    </row>
    <row r="13" spans="1:36" x14ac:dyDescent="0.25">
      <c r="A13" s="2" t="s">
        <v>16</v>
      </c>
      <c r="B13" s="5">
        <v>1</v>
      </c>
      <c r="C13" s="6">
        <v>45500</v>
      </c>
      <c r="E13" s="2">
        <f t="shared" si="9"/>
        <v>260</v>
      </c>
      <c r="F13" s="2">
        <f t="shared" si="0"/>
        <v>40</v>
      </c>
      <c r="G13" s="2">
        <f t="shared" si="1"/>
        <v>5.2</v>
      </c>
      <c r="H13" s="2">
        <f t="shared" si="2"/>
        <v>4</v>
      </c>
      <c r="I13" s="2">
        <f t="shared" si="3"/>
        <v>13</v>
      </c>
      <c r="J13" s="2">
        <f t="shared" si="19"/>
        <v>26</v>
      </c>
      <c r="K13" s="1">
        <f t="shared" si="10"/>
        <v>171.8</v>
      </c>
      <c r="L13" s="15">
        <f t="shared" si="11"/>
        <v>0.66076923076923078</v>
      </c>
      <c r="N13" s="16">
        <f t="shared" si="12"/>
        <v>264.84284051222352</v>
      </c>
      <c r="O13" s="16">
        <f t="shared" si="4"/>
        <v>29.132712456344589</v>
      </c>
      <c r="P13" s="16">
        <f t="shared" si="5"/>
        <v>42.374854481955765</v>
      </c>
      <c r="Q13" s="16">
        <f t="shared" si="13"/>
        <v>336.35040745052385</v>
      </c>
      <c r="R13" s="16">
        <f t="shared" si="14"/>
        <v>325</v>
      </c>
      <c r="T13" s="16">
        <f t="shared" si="15"/>
        <v>354.47147563086145</v>
      </c>
      <c r="U13" s="16">
        <f t="shared" si="16"/>
        <v>350</v>
      </c>
      <c r="W13" s="16">
        <f t="shared" si="17"/>
        <v>393.05181433738659</v>
      </c>
      <c r="X13" s="16">
        <f t="shared" si="18"/>
        <v>400</v>
      </c>
      <c r="Y13" s="16"/>
      <c r="AC13" s="16"/>
      <c r="AD13" s="16"/>
      <c r="AE13" s="16"/>
      <c r="AF13" s="16"/>
      <c r="AG13" s="16"/>
      <c r="AH13" s="16"/>
      <c r="AI13" s="16"/>
      <c r="AJ13" s="16"/>
    </row>
    <row r="14" spans="1:36" x14ac:dyDescent="0.25">
      <c r="A14" s="2" t="s">
        <v>26</v>
      </c>
      <c r="B14" s="5">
        <v>1</v>
      </c>
      <c r="C14" s="6">
        <v>52000</v>
      </c>
      <c r="E14" s="2">
        <f t="shared" si="9"/>
        <v>260</v>
      </c>
      <c r="F14" s="2">
        <f t="shared" si="0"/>
        <v>40</v>
      </c>
      <c r="G14" s="2">
        <f t="shared" si="1"/>
        <v>5.2</v>
      </c>
      <c r="H14" s="2">
        <f t="shared" si="2"/>
        <v>4</v>
      </c>
      <c r="I14" s="2">
        <f t="shared" si="3"/>
        <v>13</v>
      </c>
      <c r="J14" s="2">
        <f t="shared" si="19"/>
        <v>26</v>
      </c>
      <c r="K14" s="1">
        <f t="shared" si="10"/>
        <v>171.8</v>
      </c>
      <c r="L14" s="15">
        <f t="shared" si="11"/>
        <v>0.66076923076923078</v>
      </c>
      <c r="N14" s="16">
        <f t="shared" si="12"/>
        <v>302.67753201396971</v>
      </c>
      <c r="O14" s="16">
        <f t="shared" si="4"/>
        <v>33.29452852153667</v>
      </c>
      <c r="P14" s="16">
        <f t="shared" si="5"/>
        <v>48.428405122235155</v>
      </c>
      <c r="Q14" s="16">
        <f t="shared" si="13"/>
        <v>384.40046565774156</v>
      </c>
      <c r="R14" s="16">
        <f t="shared" si="14"/>
        <v>375</v>
      </c>
      <c r="T14" s="16">
        <f t="shared" si="15"/>
        <v>405.11025786384164</v>
      </c>
      <c r="U14" s="16">
        <f t="shared" si="16"/>
        <v>400</v>
      </c>
      <c r="W14" s="16">
        <f t="shared" si="17"/>
        <v>449.20207352844187</v>
      </c>
      <c r="X14" s="16">
        <f t="shared" si="18"/>
        <v>450</v>
      </c>
      <c r="Y14" s="16"/>
      <c r="AA14" s="2">
        <v>37</v>
      </c>
      <c r="AC14" s="16">
        <f>$AA14*Q14</f>
        <v>14222.817229336439</v>
      </c>
      <c r="AD14" s="16">
        <f>$AA14*R14</f>
        <v>13875</v>
      </c>
      <c r="AE14" s="16"/>
      <c r="AF14" s="16">
        <f>$AA14*T14</f>
        <v>14989.079540962141</v>
      </c>
      <c r="AG14" s="16">
        <f>$AA14*U14</f>
        <v>14800</v>
      </c>
      <c r="AH14" s="16"/>
      <c r="AI14" s="16">
        <f>$AA14*W14</f>
        <v>16620.476720552349</v>
      </c>
      <c r="AJ14" s="16">
        <f>$AA14*X14</f>
        <v>16650</v>
      </c>
    </row>
    <row r="15" spans="1:36" x14ac:dyDescent="0.25">
      <c r="A15" s="2" t="s">
        <v>17</v>
      </c>
      <c r="B15" s="5">
        <v>1</v>
      </c>
      <c r="C15" s="6">
        <v>32000</v>
      </c>
      <c r="E15" s="2">
        <f t="shared" si="9"/>
        <v>260</v>
      </c>
      <c r="F15" s="2">
        <f t="shared" si="0"/>
        <v>40</v>
      </c>
      <c r="G15" s="2">
        <f t="shared" si="1"/>
        <v>5.2</v>
      </c>
      <c r="H15" s="2">
        <f t="shared" si="2"/>
        <v>4</v>
      </c>
      <c r="I15" s="2">
        <f t="shared" si="3"/>
        <v>13</v>
      </c>
      <c r="K15" s="1">
        <f t="shared" si="10"/>
        <v>197.8</v>
      </c>
      <c r="L15" s="15">
        <f t="shared" si="11"/>
        <v>0.76076923076923086</v>
      </c>
      <c r="N15" s="16">
        <f t="shared" si="12"/>
        <v>161.77957532861475</v>
      </c>
      <c r="O15" s="16">
        <f t="shared" si="4"/>
        <v>17.795753286147622</v>
      </c>
      <c r="P15" s="16">
        <f t="shared" si="5"/>
        <v>25.884732052578361</v>
      </c>
      <c r="Q15" s="16">
        <f t="shared" si="13"/>
        <v>205.46006066734074</v>
      </c>
      <c r="R15" s="16">
        <f t="shared" si="14"/>
        <v>200</v>
      </c>
      <c r="T15" s="16">
        <f t="shared" si="15"/>
        <v>216.52933748466359</v>
      </c>
      <c r="U15" s="16">
        <f t="shared" si="16"/>
        <v>225</v>
      </c>
      <c r="W15" s="16">
        <f t="shared" si="17"/>
        <v>240.09618490218966</v>
      </c>
      <c r="X15" s="16">
        <f t="shared" si="18"/>
        <v>250</v>
      </c>
      <c r="Y15" s="16"/>
      <c r="AA15" s="2">
        <v>100</v>
      </c>
      <c r="AC15" s="16">
        <f>$AA15*Q15</f>
        <v>20546.006066734073</v>
      </c>
      <c r="AD15" s="16">
        <f>$AA15*R15</f>
        <v>20000</v>
      </c>
      <c r="AE15" s="16"/>
      <c r="AF15" s="16">
        <f>$AA15*T15</f>
        <v>21652.933748466359</v>
      </c>
      <c r="AG15" s="16">
        <f>$AA15*U15</f>
        <v>22500</v>
      </c>
      <c r="AH15" s="16"/>
      <c r="AI15" s="16">
        <f>$AA15*W15</f>
        <v>24009.618490218967</v>
      </c>
      <c r="AJ15" s="16">
        <f>$AA15*X15</f>
        <v>25000</v>
      </c>
    </row>
    <row r="16" spans="1:36" x14ac:dyDescent="0.25">
      <c r="A16" s="2" t="s">
        <v>17</v>
      </c>
      <c r="B16" s="5">
        <v>1</v>
      </c>
      <c r="C16" s="6">
        <v>32000</v>
      </c>
      <c r="E16" s="2">
        <f t="shared" si="9"/>
        <v>260</v>
      </c>
      <c r="F16" s="2">
        <f t="shared" si="0"/>
        <v>40</v>
      </c>
      <c r="G16" s="2">
        <f t="shared" si="1"/>
        <v>5.2</v>
      </c>
      <c r="H16" s="2">
        <f t="shared" si="2"/>
        <v>4</v>
      </c>
      <c r="I16" s="2">
        <f t="shared" si="3"/>
        <v>13</v>
      </c>
      <c r="K16" s="1">
        <f t="shared" si="10"/>
        <v>197.8</v>
      </c>
      <c r="L16" s="15">
        <f t="shared" si="11"/>
        <v>0.76076923076923086</v>
      </c>
      <c r="N16" s="16">
        <f t="shared" si="12"/>
        <v>161.77957532861475</v>
      </c>
      <c r="O16" s="16">
        <f t="shared" si="4"/>
        <v>17.795753286147622</v>
      </c>
      <c r="P16" s="16">
        <f t="shared" si="5"/>
        <v>25.884732052578361</v>
      </c>
      <c r="Q16" s="16">
        <f t="shared" si="13"/>
        <v>205.46006066734074</v>
      </c>
      <c r="R16" s="16">
        <f t="shared" si="14"/>
        <v>200</v>
      </c>
      <c r="T16" s="16">
        <f t="shared" si="15"/>
        <v>216.52933748466359</v>
      </c>
      <c r="U16" s="16">
        <f t="shared" si="16"/>
        <v>225</v>
      </c>
      <c r="W16" s="16">
        <f t="shared" si="17"/>
        <v>240.09618490218966</v>
      </c>
      <c r="X16" s="16">
        <f t="shared" si="18"/>
        <v>250</v>
      </c>
      <c r="Y16" s="16"/>
      <c r="AC16" s="16"/>
      <c r="AD16" s="16"/>
      <c r="AE16" s="16"/>
      <c r="AF16" s="16"/>
      <c r="AG16" s="16"/>
      <c r="AH16" s="16"/>
      <c r="AI16" s="16"/>
      <c r="AJ16" s="16"/>
    </row>
    <row r="17" spans="1:36" x14ac:dyDescent="0.25">
      <c r="A17" s="2" t="s">
        <v>17</v>
      </c>
      <c r="B17" s="5">
        <v>1</v>
      </c>
      <c r="C17" s="6">
        <v>32000</v>
      </c>
      <c r="E17" s="2">
        <f t="shared" si="9"/>
        <v>260</v>
      </c>
      <c r="F17" s="2">
        <f t="shared" si="0"/>
        <v>40</v>
      </c>
      <c r="G17" s="2">
        <f t="shared" si="1"/>
        <v>5.2</v>
      </c>
      <c r="H17" s="2">
        <f t="shared" si="2"/>
        <v>4</v>
      </c>
      <c r="I17" s="2">
        <f t="shared" si="3"/>
        <v>13</v>
      </c>
      <c r="K17" s="1">
        <f t="shared" si="10"/>
        <v>197.8</v>
      </c>
      <c r="L17" s="15">
        <f t="shared" si="11"/>
        <v>0.76076923076923086</v>
      </c>
      <c r="N17" s="16">
        <f t="shared" si="12"/>
        <v>161.77957532861475</v>
      </c>
      <c r="O17" s="16">
        <f t="shared" si="4"/>
        <v>17.795753286147622</v>
      </c>
      <c r="P17" s="16">
        <f t="shared" si="5"/>
        <v>25.884732052578361</v>
      </c>
      <c r="Q17" s="16">
        <f t="shared" si="13"/>
        <v>205.46006066734074</v>
      </c>
      <c r="R17" s="16">
        <f t="shared" si="14"/>
        <v>200</v>
      </c>
      <c r="T17" s="16">
        <f t="shared" si="15"/>
        <v>216.52933748466359</v>
      </c>
      <c r="U17" s="16">
        <f t="shared" si="16"/>
        <v>225</v>
      </c>
      <c r="W17" s="16">
        <f t="shared" si="17"/>
        <v>240.09618490218966</v>
      </c>
      <c r="X17" s="16">
        <f t="shared" si="18"/>
        <v>250</v>
      </c>
      <c r="Y17" s="16"/>
    </row>
    <row r="18" spans="1:36" ht="33" customHeight="1" x14ac:dyDescent="0.25">
      <c r="A18" s="2" t="s">
        <v>17</v>
      </c>
      <c r="B18" s="5">
        <v>0.8</v>
      </c>
      <c r="C18" s="6">
        <f>32000*0.8</f>
        <v>25600</v>
      </c>
      <c r="E18" s="2">
        <f t="shared" si="9"/>
        <v>208</v>
      </c>
      <c r="F18" s="2">
        <f t="shared" si="0"/>
        <v>32</v>
      </c>
      <c r="G18" s="14">
        <f>ROUND($G$8*E18*B18,1)</f>
        <v>3.3</v>
      </c>
      <c r="H18" s="2">
        <f t="shared" si="2"/>
        <v>4</v>
      </c>
      <c r="I18" s="2">
        <f t="shared" si="3"/>
        <v>13</v>
      </c>
      <c r="K18" s="1">
        <f t="shared" si="10"/>
        <v>155.69999999999999</v>
      </c>
      <c r="L18" s="15">
        <f t="shared" si="11"/>
        <v>0.7485576923076922</v>
      </c>
      <c r="N18" s="16">
        <f t="shared" si="12"/>
        <v>164.41875401412975</v>
      </c>
      <c r="O18" s="16">
        <f t="shared" si="4"/>
        <v>18.086062941554271</v>
      </c>
      <c r="P18" s="16">
        <f t="shared" si="5"/>
        <v>26.307000642260761</v>
      </c>
      <c r="Q18" s="16">
        <f t="shared" si="13"/>
        <v>208.81181759794478</v>
      </c>
      <c r="R18" s="16">
        <f t="shared" si="14"/>
        <v>200</v>
      </c>
      <c r="T18" s="16">
        <f t="shared" si="15"/>
        <v>220.06167221305824</v>
      </c>
      <c r="U18" s="16">
        <f t="shared" si="16"/>
        <v>225</v>
      </c>
      <c r="W18" s="16">
        <f t="shared" si="17"/>
        <v>244.01297558717081</v>
      </c>
      <c r="X18" s="16">
        <f t="shared" si="18"/>
        <v>250</v>
      </c>
      <c r="Y18" s="16"/>
    </row>
    <row r="19" spans="1:36" x14ac:dyDescent="0.25">
      <c r="A19" s="2" t="s">
        <v>15</v>
      </c>
      <c r="B19" s="5">
        <v>1</v>
      </c>
      <c r="C19" s="6">
        <v>47600</v>
      </c>
      <c r="E19" s="2">
        <v>260</v>
      </c>
    </row>
    <row r="20" spans="1:36" x14ac:dyDescent="0.25">
      <c r="A20" s="2" t="s">
        <v>18</v>
      </c>
      <c r="B20" s="5">
        <v>1</v>
      </c>
      <c r="C20" s="6">
        <v>24100</v>
      </c>
      <c r="E20" s="2">
        <v>260</v>
      </c>
    </row>
    <row r="21" spans="1:36" x14ac:dyDescent="0.25">
      <c r="A21" s="2" t="s">
        <v>18</v>
      </c>
      <c r="B21" s="5">
        <v>1</v>
      </c>
      <c r="C21" s="6">
        <v>24100</v>
      </c>
      <c r="E21" s="2">
        <v>260</v>
      </c>
    </row>
    <row r="22" spans="1:36" x14ac:dyDescent="0.25">
      <c r="A22" s="2" t="s">
        <v>18</v>
      </c>
      <c r="B22" s="5">
        <v>1</v>
      </c>
      <c r="C22" s="6">
        <v>24100</v>
      </c>
      <c r="E22" s="2">
        <v>260</v>
      </c>
    </row>
    <row r="23" spans="1:36" ht="27.6" x14ac:dyDescent="0.25">
      <c r="A23" s="1" t="s">
        <v>20</v>
      </c>
      <c r="B23" s="9">
        <f>SUM(B9:B22)</f>
        <v>13.8</v>
      </c>
      <c r="C23" s="10">
        <f>SUM(C9:C22)</f>
        <v>575400</v>
      </c>
      <c r="Z23" s="22" t="s">
        <v>54</v>
      </c>
      <c r="AA23" s="1" t="s">
        <v>14</v>
      </c>
      <c r="AC23" s="19">
        <f t="shared" ref="AC23:AJ23" si="20">SUM(AC9:AC22)</f>
        <v>87919.407930755202</v>
      </c>
      <c r="AD23" s="19">
        <f t="shared" si="20"/>
        <v>86375</v>
      </c>
      <c r="AE23" s="19"/>
      <c r="AF23" s="19">
        <f t="shared" si="20"/>
        <v>92656.115692057632</v>
      </c>
      <c r="AG23" s="19">
        <f t="shared" si="20"/>
        <v>92800</v>
      </c>
      <c r="AH23" s="19"/>
      <c r="AI23" s="19">
        <f t="shared" si="20"/>
        <v>102740.71931289505</v>
      </c>
      <c r="AJ23" s="19">
        <f t="shared" si="20"/>
        <v>104050</v>
      </c>
    </row>
    <row r="24" spans="1:36" x14ac:dyDescent="0.25">
      <c r="B24" s="5"/>
      <c r="C24" s="8"/>
      <c r="Z24" s="22"/>
    </row>
    <row r="25" spans="1:36" x14ac:dyDescent="0.25">
      <c r="A25" s="2" t="s">
        <v>12</v>
      </c>
      <c r="B25" s="5"/>
      <c r="C25" s="8">
        <f>ROUND(C23*0.11,-2)</f>
        <v>63300</v>
      </c>
      <c r="Z25" s="22" t="s">
        <v>55</v>
      </c>
      <c r="AA25" s="2" t="s">
        <v>46</v>
      </c>
      <c r="AB25" s="18">
        <v>2.5000000000000001E-2</v>
      </c>
      <c r="AC25" s="16">
        <f>ROUND(AC23*$AB25*0.5,2)</f>
        <v>1098.99</v>
      </c>
      <c r="AD25" s="16">
        <f>ROUND(AD23*$AB25*0.5,-2)</f>
        <v>1100</v>
      </c>
      <c r="AE25" s="16"/>
      <c r="AF25" s="16">
        <f>ROUND(AF23*$AB25*0.5,2)</f>
        <v>1158.2</v>
      </c>
      <c r="AG25" s="16">
        <f>ROUND(AG23*$AB25*0.5,-2)</f>
        <v>1200</v>
      </c>
      <c r="AH25" s="16"/>
      <c r="AI25" s="16">
        <f>ROUND(AI23*$AB25*0.5,2)</f>
        <v>1284.26</v>
      </c>
      <c r="AJ25" s="16">
        <f>ROUND(AJ23*$AB25*0.5,-2)</f>
        <v>1300</v>
      </c>
    </row>
    <row r="26" spans="1:36" ht="26.1" customHeight="1" x14ac:dyDescent="0.25">
      <c r="A26" s="2" t="s">
        <v>11</v>
      </c>
      <c r="B26" s="5"/>
      <c r="C26" s="8">
        <f>ROUND(C23*0.16,-2)</f>
        <v>92100</v>
      </c>
    </row>
    <row r="27" spans="1:36" x14ac:dyDescent="0.25">
      <c r="A27" s="1" t="s">
        <v>10</v>
      </c>
      <c r="AA27" s="1" t="s">
        <v>57</v>
      </c>
      <c r="AB27" s="1"/>
      <c r="AC27" s="19">
        <f>AC23+AC25</f>
        <v>89018.397930755207</v>
      </c>
      <c r="AD27" s="19">
        <f t="shared" ref="AD27:AJ27" si="21">AD23+AD25</f>
        <v>87475</v>
      </c>
      <c r="AE27" s="19"/>
      <c r="AF27" s="19">
        <f t="shared" si="21"/>
        <v>93814.315692057629</v>
      </c>
      <c r="AG27" s="19">
        <f t="shared" si="21"/>
        <v>94000</v>
      </c>
      <c r="AH27" s="19"/>
      <c r="AI27" s="19">
        <f t="shared" si="21"/>
        <v>104024.97931289504</v>
      </c>
      <c r="AJ27" s="19">
        <f t="shared" si="21"/>
        <v>105350</v>
      </c>
    </row>
    <row r="28" spans="1:36" x14ac:dyDescent="0.25">
      <c r="A28" s="2" t="s">
        <v>1</v>
      </c>
      <c r="C28" s="6">
        <v>7000</v>
      </c>
    </row>
    <row r="29" spans="1:36" x14ac:dyDescent="0.25">
      <c r="A29" s="2" t="s">
        <v>2</v>
      </c>
      <c r="C29" s="6">
        <v>3000</v>
      </c>
    </row>
    <row r="30" spans="1:36" x14ac:dyDescent="0.25">
      <c r="A30" s="2" t="s">
        <v>3</v>
      </c>
      <c r="C30" s="6">
        <v>2000</v>
      </c>
    </row>
    <row r="31" spans="1:36" x14ac:dyDescent="0.25">
      <c r="A31" s="2" t="s">
        <v>4</v>
      </c>
      <c r="C31" s="6">
        <v>3000</v>
      </c>
    </row>
    <row r="32" spans="1:36" x14ac:dyDescent="0.25">
      <c r="A32" s="2" t="s">
        <v>22</v>
      </c>
      <c r="C32" s="6">
        <v>10000</v>
      </c>
    </row>
    <row r="33" spans="1:36" x14ac:dyDescent="0.25">
      <c r="A33" s="2" t="s">
        <v>23</v>
      </c>
      <c r="C33" s="6">
        <v>4000</v>
      </c>
    </row>
    <row r="34" spans="1:36" x14ac:dyDescent="0.25">
      <c r="A34" s="2" t="s">
        <v>5</v>
      </c>
      <c r="C34" s="6">
        <v>1000</v>
      </c>
    </row>
    <row r="35" spans="1:36" ht="27" customHeight="1" x14ac:dyDescent="0.25">
      <c r="A35" s="2" t="s">
        <v>21</v>
      </c>
      <c r="C35" s="6">
        <v>1000</v>
      </c>
    </row>
    <row r="36" spans="1:36" x14ac:dyDescent="0.25">
      <c r="A36" s="1" t="s">
        <v>7</v>
      </c>
      <c r="C36" s="7"/>
    </row>
    <row r="37" spans="1:36" x14ac:dyDescent="0.25">
      <c r="A37" s="2" t="s">
        <v>8</v>
      </c>
      <c r="C37" s="6">
        <v>23000</v>
      </c>
    </row>
    <row r="38" spans="1:36" s="1" customFormat="1" ht="27.9" customHeight="1" x14ac:dyDescent="0.25">
      <c r="A38" s="2" t="s">
        <v>9</v>
      </c>
      <c r="B38" s="2"/>
      <c r="C38" s="6">
        <v>43000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1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1:36" ht="14.4" thickBot="1" x14ac:dyDescent="0.3">
      <c r="A39" s="1" t="s">
        <v>6</v>
      </c>
      <c r="B39" s="1"/>
      <c r="C39" s="11">
        <f>SUM(C23:C38)</f>
        <v>827800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3"/>
      <c r="AA39" s="1"/>
      <c r="AB39" s="1"/>
      <c r="AC39" s="7"/>
      <c r="AD39" s="7"/>
      <c r="AE39" s="7"/>
      <c r="AF39" s="7"/>
      <c r="AG39" s="7"/>
      <c r="AH39" s="7"/>
      <c r="AI39" s="7"/>
      <c r="AJ39" s="7"/>
    </row>
    <row r="41" spans="1:36" x14ac:dyDescent="0.25">
      <c r="A41" s="2" t="s">
        <v>41</v>
      </c>
      <c r="C41" s="17">
        <f>SUM(C28:C35)/C23</f>
        <v>5.3875564824469931E-2</v>
      </c>
    </row>
    <row r="43" spans="1:36" x14ac:dyDescent="0.25">
      <c r="A43" s="2" t="s">
        <v>56</v>
      </c>
      <c r="C43" s="17">
        <f>SUM(C36:C38)/C23</f>
        <v>0.11470281543274244</v>
      </c>
    </row>
  </sheetData>
  <pageMargins left="0.7" right="0.7" top="0.75" bottom="0.75" header="0.3" footer="0.3"/>
  <pageSetup paperSize="9" scale="67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7e271f-0c00-4ee9-8b43-cd8fb82e671b">
      <Terms xmlns="http://schemas.microsoft.com/office/infopath/2007/PartnerControls"/>
    </lcf76f155ced4ddcb4097134ff3c332f>
    <TaxCatchAll xmlns="53ed2826-a99a-4cda-8767-c6ff7dcc16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BDF05DB80284A93E529D40B07F5E2" ma:contentTypeVersion="16" ma:contentTypeDescription="Create a new document." ma:contentTypeScope="" ma:versionID="96694859426a8a2d4af74d011550a6c7">
  <xsd:schema xmlns:xsd="http://www.w3.org/2001/XMLSchema" xmlns:xs="http://www.w3.org/2001/XMLSchema" xmlns:p="http://schemas.microsoft.com/office/2006/metadata/properties" xmlns:ns2="3f7e271f-0c00-4ee9-8b43-cd8fb82e671b" xmlns:ns3="53ed2826-a99a-4cda-8767-c6ff7dcc16ce" targetNamespace="http://schemas.microsoft.com/office/2006/metadata/properties" ma:root="true" ma:fieldsID="ef772e0c0e3d1f9e0059fdebde7da285" ns2:_="" ns3:_="">
    <xsd:import namespace="3f7e271f-0c00-4ee9-8b43-cd8fb82e671b"/>
    <xsd:import namespace="53ed2826-a99a-4cda-8767-c6ff7dcc16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271f-0c00-4ee9-8b43-cd8fb82e6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fb80ce7-b0e6-4b11-8aa5-937802c500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2826-a99a-4cda-8767-c6ff7dcc16c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822604e-45a5-4df7-91b7-c952613bbd44}" ma:internalName="TaxCatchAll" ma:showField="CatchAllData" ma:web="53ed2826-a99a-4cda-8767-c6ff7dcc16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1083DF-7682-4D95-B2A1-57D245F8C849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3ed2826-a99a-4cda-8767-c6ff7dcc16ce"/>
    <ds:schemaRef ds:uri="3f7e271f-0c00-4ee9-8b43-cd8fb82e671b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B7B9DC5-08D8-4CA0-9BC4-EFE4F663AC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DEE5AE-C6BF-42A3-99B6-E8597838CC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7e271f-0c00-4ee9-8b43-cd8fb82e671b"/>
    <ds:schemaRef ds:uri="53ed2826-a99a-4cda-8767-c6ff7dcc16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Markey, Hollie</cp:lastModifiedBy>
  <cp:lastPrinted>2023-09-12T08:37:51Z</cp:lastPrinted>
  <dcterms:created xsi:type="dcterms:W3CDTF">2023-10-23T12:55:51Z</dcterms:created>
  <dcterms:modified xsi:type="dcterms:W3CDTF">2023-10-23T12:55:51Z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0x010100C57BDF05DB80284A93E529D40B07F5E2</vt:lpwstr>
  </property>
  <property fmtid="{D5CDD505-2E9C-101B-9397-08002B2CF9AE}" pid="3" name="MediaServiceImageTags">
    <vt:lpwstr/>
  </property>
</Properties>
</file>